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TRS_OMTO\Закупки 2017\1 квартал\З_ЗЗЦ ООК\2017.0109_Караганда_Велижаны_Н.Тавда Тюменского ТПО\"/>
    </mc:Choice>
  </mc:AlternateContent>
  <bookViews>
    <workbookView xWindow="0" yWindow="45" windowWidth="10230" windowHeight="7515"/>
  </bookViews>
  <sheets>
    <sheet name="1" sheetId="1" r:id="rId1"/>
  </sheets>
  <definedNames>
    <definedName name="_xlnm.Print_Area" localSheetId="0">'1'!$A$1:$DC$30</definedName>
  </definedNames>
  <calcPr calcId="162913"/>
</workbook>
</file>

<file path=xl/calcChain.xml><?xml version="1.0" encoding="utf-8"?>
<calcChain xmlns="http://schemas.openxmlformats.org/spreadsheetml/2006/main">
  <c r="CM14" i="1" l="1"/>
  <c r="CM15" i="1" s="1"/>
  <c r="CM20" i="1" s="1"/>
  <c r="CM26" i="1" l="1"/>
  <c r="CM23" i="1"/>
  <c r="CM16" i="1"/>
  <c r="CM25" i="1"/>
  <c r="CM19" i="1"/>
  <c r="CM18" i="1"/>
  <c r="CM24" i="1"/>
  <c r="CM21" i="1"/>
  <c r="CM22" i="1"/>
  <c r="CM17" i="1"/>
</calcChain>
</file>

<file path=xl/sharedStrings.xml><?xml version="1.0" encoding="utf-8"?>
<sst xmlns="http://schemas.openxmlformats.org/spreadsheetml/2006/main" count="37" uniqueCount="36">
  <si>
    <t>№ п/п</t>
  </si>
  <si>
    <t>СМЕТА №</t>
  </si>
  <si>
    <t>Перечень выполняемых работ</t>
  </si>
  <si>
    <t>Исполнители</t>
  </si>
  <si>
    <t>коли-чество</t>
  </si>
  <si>
    <t>Количество человеко-дней</t>
  </si>
  <si>
    <t>Оплата труда (всего)</t>
  </si>
  <si>
    <t>Средняя оплата труда
за 1 день</t>
  </si>
  <si>
    <t>Итого оплата труда</t>
  </si>
  <si>
    <t>1</t>
  </si>
  <si>
    <t>ИТОГО:</t>
  </si>
  <si>
    <t>Начисления на зарплату 30,2%</t>
  </si>
  <si>
    <t>Плановые накопления (Рентабельность по ставке 10%)</t>
  </si>
  <si>
    <t>Итого стоимость работ без НДС, руб.</t>
  </si>
  <si>
    <t>Итого прямые затраты и накладные расходы</t>
  </si>
  <si>
    <t>НДС по ставке 18%</t>
  </si>
  <si>
    <t xml:space="preserve">Итого  стоимость работ с учетом НДС, руб. </t>
  </si>
  <si>
    <t>Сроки
участия в оказании услуг</t>
  </si>
  <si>
    <t>начало</t>
  </si>
  <si>
    <t>окончание</t>
  </si>
  <si>
    <t>ФСС(травма) 0,20%</t>
  </si>
  <si>
    <t>ФСС 2,90%</t>
  </si>
  <si>
    <t>ПФР 22%</t>
  </si>
  <si>
    <t>ФФОМС 5,10%</t>
  </si>
  <si>
    <t>Накладные расходы по ставке</t>
  </si>
  <si>
    <t>Приложение №2</t>
  </si>
  <si>
    <t>к Договору №____от___________20__г.</t>
  </si>
  <si>
    <t>Заказчик:</t>
  </si>
  <si>
    <t>Подрядчик:</t>
  </si>
  <si>
    <t>АО "Тюменьэнерго"</t>
  </si>
  <si>
    <t>в руб.</t>
  </si>
  <si>
    <t>2</t>
  </si>
  <si>
    <t xml:space="preserve">Разработка проекта задания на проектирование на основании типового задания на проектирование, утвержденного АО «Тюменьэнерго». Выполнение предварительного расчета стоимости работ по реконструкции с использованием сборника укрупненных показателей ПАО «Россети». </t>
  </si>
  <si>
    <t>должность</t>
  </si>
  <si>
    <t>Выполнение комплекса работ по предпроектному обследованию воздушных линий электропередач АО "Тюменьэнерго", расположенные в Тюменском и Нижнетавдинском районах</t>
  </si>
  <si>
    <t>на выполнение предпроектного обследования ВЛ-110 кВ Тюмень-Караганда-Велижаны-Н-Тавда Тюменского ТПО филиала АО «Тюменьэнерго» - «Тюменские распределительные сети»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</si>
</sst>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_р_.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 Cyr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/>
    <xf numFmtId="0" fontId="2" fillId="0" borderId="0" xfId="0" applyFont="1" applyBorder="1" applyAlignment="1">
      <alignment vertical="top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7" fillId="0" borderId="1" xfId="0" applyFont="1" applyBorder="1" applyAlignment="1"/>
    <xf numFmtId="4" fontId="6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top" wrapText="1"/>
    </xf>
    <xf numFmtId="4" fontId="1" fillId="0" borderId="0" xfId="0" applyNumberFormat="1" applyFont="1"/>
    <xf numFmtId="0" fontId="1" fillId="0" borderId="3" xfId="0" applyFont="1" applyBorder="1" applyAlignment="1"/>
    <xf numFmtId="0" fontId="11" fillId="0" borderId="1" xfId="0" applyFont="1" applyBorder="1"/>
    <xf numFmtId="10" fontId="11" fillId="0" borderId="1" xfId="0" applyNumberFormat="1" applyFont="1" applyBorder="1" applyAlignment="1">
      <alignment horizontal="center"/>
    </xf>
    <xf numFmtId="0" fontId="8" fillId="0" borderId="4" xfId="0" applyFont="1" applyBorder="1"/>
    <xf numFmtId="0" fontId="8" fillId="0" borderId="1" xfId="0" applyFont="1" applyBorder="1" applyAlignment="1"/>
    <xf numFmtId="0" fontId="8" fillId="0" borderId="5" xfId="0" applyFont="1" applyBorder="1" applyAlignment="1"/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/>
    <xf numFmtId="0" fontId="1" fillId="0" borderId="4" xfId="0" applyFont="1" applyBorder="1"/>
    <xf numFmtId="0" fontId="1" fillId="0" borderId="6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0" xfId="0" applyFont="1" applyBorder="1" applyAlignment="1"/>
    <xf numFmtId="164" fontId="1" fillId="0" borderId="0" xfId="0" applyNumberFormat="1" applyFo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 vertical="top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Alignment="1"/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1" fillId="0" borderId="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1" fillId="0" borderId="5" xfId="0" applyNumberFormat="1" applyFont="1" applyBorder="1" applyAlignment="1">
      <alignment horizontal="left" wrapText="1"/>
    </xf>
    <xf numFmtId="4" fontId="1" fillId="0" borderId="4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4" fontId="1" fillId="0" borderId="5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7"/>
  <sheetViews>
    <sheetView tabSelected="1" view="pageBreakPreview" zoomScale="115" zoomScaleNormal="100" zoomScaleSheetLayoutView="115" workbookViewId="0">
      <selection activeCell="BY9" sqref="BY9:CL10"/>
    </sheetView>
  </sheetViews>
  <sheetFormatPr defaultColWidth="0.85546875" defaultRowHeight="15.75" x14ac:dyDescent="0.25"/>
  <cols>
    <col min="1" max="34" width="0.85546875" style="1"/>
    <col min="35" max="35" width="11.140625" style="1" customWidth="1"/>
    <col min="36" max="36" width="11.42578125" style="1" hidden="1" customWidth="1"/>
    <col min="37" max="37" width="11.28515625" style="1" hidden="1" customWidth="1"/>
    <col min="38" max="48" width="0.85546875" style="1"/>
    <col min="49" max="61" width="1.28515625" style="1" customWidth="1"/>
    <col min="62" max="116" width="0.85546875" style="1"/>
    <col min="117" max="117" width="1" style="1" customWidth="1"/>
    <col min="118" max="119" width="0.85546875" style="1"/>
    <col min="120" max="121" width="0.85546875" style="1" customWidth="1"/>
    <col min="122" max="122" width="14" style="1" customWidth="1"/>
    <col min="123" max="142" width="0.85546875" style="1" customWidth="1"/>
    <col min="143" max="16384" width="0.85546875" style="1"/>
  </cols>
  <sheetData>
    <row r="1" spans="1:122" s="5" customFormat="1" x14ac:dyDescent="0.25"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9" t="s">
        <v>25</v>
      </c>
      <c r="CH1" s="39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</row>
    <row r="2" spans="1:122" s="8" customFormat="1" ht="12" customHeight="1" x14ac:dyDescent="0.2"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85" t="s">
        <v>26</v>
      </c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5"/>
      <c r="DA2" s="85"/>
      <c r="DB2" s="85"/>
      <c r="DC2" s="85"/>
    </row>
    <row r="3" spans="1:122" s="8" customFormat="1" ht="12" customHeight="1" x14ac:dyDescent="0.2"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</row>
    <row r="4" spans="1:122" s="5" customFormat="1" ht="9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9"/>
      <c r="AK4" s="9"/>
      <c r="AL4" s="4"/>
      <c r="AM4" s="4"/>
      <c r="AN4" s="4"/>
      <c r="AO4" s="4"/>
      <c r="AP4" s="4"/>
      <c r="AQ4" s="4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</row>
    <row r="5" spans="1:122" s="54" customFormat="1" ht="15.7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37" t="s">
        <v>1</v>
      </c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92" t="s">
        <v>9</v>
      </c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</row>
    <row r="6" spans="1:122" s="6" customFormat="1" ht="47.25" customHeight="1" x14ac:dyDescent="0.25">
      <c r="A6" s="103" t="s">
        <v>35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3"/>
    </row>
    <row r="7" spans="1:122" s="5" customForma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"/>
      <c r="W7" s="3"/>
      <c r="X7" s="3"/>
      <c r="Y7" s="3"/>
      <c r="Z7" s="3"/>
      <c r="AA7" s="3"/>
      <c r="AB7" s="3"/>
      <c r="AC7" s="3"/>
      <c r="AD7" s="3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5" t="s">
        <v>30</v>
      </c>
    </row>
    <row r="8" spans="1:122" s="5" customFormat="1" ht="2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"/>
      <c r="W8" s="3"/>
      <c r="X8" s="3"/>
      <c r="Y8" s="3"/>
      <c r="Z8" s="3"/>
      <c r="AA8" s="3"/>
      <c r="AB8" s="3"/>
      <c r="AC8" s="3"/>
      <c r="AD8" s="3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</row>
    <row r="9" spans="1:122" ht="44.25" customHeight="1" x14ac:dyDescent="0.25">
      <c r="A9" s="93" t="s">
        <v>0</v>
      </c>
      <c r="B9" s="93"/>
      <c r="C9" s="93"/>
      <c r="D9" s="93"/>
      <c r="E9" s="93"/>
      <c r="F9" s="93" t="s">
        <v>2</v>
      </c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101" t="s">
        <v>17</v>
      </c>
      <c r="AK9" s="102"/>
      <c r="AL9" s="55" t="s">
        <v>3</v>
      </c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7"/>
      <c r="BJ9" s="86" t="s">
        <v>5</v>
      </c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8"/>
      <c r="BY9" s="86" t="s">
        <v>7</v>
      </c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6" t="s">
        <v>6</v>
      </c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8"/>
    </row>
    <row r="10" spans="1:122" ht="34.5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27" t="s">
        <v>18</v>
      </c>
      <c r="AK10" s="27" t="s">
        <v>19</v>
      </c>
      <c r="AL10" s="55" t="s">
        <v>4</v>
      </c>
      <c r="AM10" s="56"/>
      <c r="AN10" s="56"/>
      <c r="AO10" s="56"/>
      <c r="AP10" s="56"/>
      <c r="AQ10" s="56"/>
      <c r="AR10" s="56"/>
      <c r="AS10" s="56"/>
      <c r="AT10" s="56"/>
      <c r="AU10" s="56"/>
      <c r="AV10" s="57"/>
      <c r="AW10" s="55" t="s">
        <v>33</v>
      </c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7"/>
      <c r="BJ10" s="89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1"/>
      <c r="BY10" s="89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89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1"/>
    </row>
    <row r="11" spans="1:122" x14ac:dyDescent="0.25">
      <c r="A11" s="100">
        <v>1</v>
      </c>
      <c r="B11" s="100"/>
      <c r="C11" s="100"/>
      <c r="D11" s="100"/>
      <c r="E11" s="100"/>
      <c r="F11" s="100">
        <v>2</v>
      </c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26"/>
      <c r="AK11" s="26"/>
      <c r="AL11" s="75">
        <v>3</v>
      </c>
      <c r="AM11" s="68"/>
      <c r="AN11" s="68"/>
      <c r="AO11" s="68"/>
      <c r="AP11" s="68"/>
      <c r="AQ11" s="68"/>
      <c r="AR11" s="68"/>
      <c r="AS11" s="68"/>
      <c r="AT11" s="68"/>
      <c r="AU11" s="68"/>
      <c r="AV11" s="69"/>
      <c r="AW11" s="75">
        <v>4</v>
      </c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9"/>
      <c r="BJ11" s="75">
        <v>5</v>
      </c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9"/>
      <c r="BY11" s="75">
        <v>6</v>
      </c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100">
        <v>7</v>
      </c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0"/>
      <c r="DA11" s="100"/>
      <c r="DB11" s="100"/>
      <c r="DC11" s="100"/>
    </row>
    <row r="12" spans="1:122" ht="101.25" customHeight="1" x14ac:dyDescent="0.25">
      <c r="A12" s="61" t="s">
        <v>9</v>
      </c>
      <c r="B12" s="62"/>
      <c r="C12" s="62"/>
      <c r="D12" s="62"/>
      <c r="E12" s="63"/>
      <c r="F12" s="97" t="s">
        <v>34</v>
      </c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9"/>
      <c r="AJ12" s="28">
        <v>42339</v>
      </c>
      <c r="AK12" s="28">
        <v>42348</v>
      </c>
      <c r="AL12" s="58"/>
      <c r="AM12" s="59"/>
      <c r="AN12" s="59"/>
      <c r="AO12" s="59"/>
      <c r="AP12" s="59"/>
      <c r="AQ12" s="59"/>
      <c r="AR12" s="59"/>
      <c r="AS12" s="59"/>
      <c r="AT12" s="59"/>
      <c r="AU12" s="59"/>
      <c r="AV12" s="60"/>
      <c r="AW12" s="55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7"/>
      <c r="BJ12" s="58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60"/>
      <c r="BY12" s="82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4"/>
      <c r="CM12" s="82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4"/>
    </row>
    <row r="13" spans="1:122" ht="160.5" customHeight="1" x14ac:dyDescent="0.25">
      <c r="A13" s="61" t="s">
        <v>31</v>
      </c>
      <c r="B13" s="62"/>
      <c r="C13" s="62"/>
      <c r="D13" s="62"/>
      <c r="E13" s="63"/>
      <c r="F13" s="79" t="s">
        <v>32</v>
      </c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1"/>
      <c r="AJ13" s="28">
        <v>42367</v>
      </c>
      <c r="AK13" s="28">
        <v>42369</v>
      </c>
      <c r="AL13" s="58"/>
      <c r="AM13" s="59"/>
      <c r="AN13" s="59"/>
      <c r="AO13" s="59"/>
      <c r="AP13" s="59"/>
      <c r="AQ13" s="59"/>
      <c r="AR13" s="59"/>
      <c r="AS13" s="59"/>
      <c r="AT13" s="59"/>
      <c r="AU13" s="59"/>
      <c r="AV13" s="60"/>
      <c r="AW13" s="55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7"/>
      <c r="BJ13" s="58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60"/>
      <c r="BY13" s="82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4"/>
      <c r="CM13" s="82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4"/>
    </row>
    <row r="14" spans="1:122" ht="17.25" customHeight="1" x14ac:dyDescent="0.25">
      <c r="A14" s="94"/>
      <c r="B14" s="95"/>
      <c r="C14" s="95"/>
      <c r="D14" s="95"/>
      <c r="E14" s="96"/>
      <c r="F14" s="79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1"/>
      <c r="AJ14" s="16"/>
      <c r="AK14" s="16"/>
      <c r="AL14" s="75"/>
      <c r="AM14" s="68"/>
      <c r="AN14" s="68"/>
      <c r="AO14" s="68"/>
      <c r="AP14" s="68"/>
      <c r="AQ14" s="68"/>
      <c r="AR14" s="68"/>
      <c r="AS14" s="68"/>
      <c r="AT14" s="68"/>
      <c r="AU14" s="68"/>
      <c r="AV14" s="69"/>
      <c r="AW14" s="75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9"/>
      <c r="BJ14" s="75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9"/>
      <c r="BY14" s="76" t="s">
        <v>10</v>
      </c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8"/>
      <c r="CM14" s="73">
        <f>SUM(CM12:DC13)</f>
        <v>0</v>
      </c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R14" s="29"/>
    </row>
    <row r="15" spans="1:122" ht="18" customHeight="1" x14ac:dyDescent="0.25">
      <c r="A15" s="40"/>
      <c r="B15" s="18" t="s">
        <v>8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67">
        <f>CM14</f>
        <v>0</v>
      </c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9"/>
    </row>
    <row r="16" spans="1:122" ht="19.5" customHeight="1" x14ac:dyDescent="0.25">
      <c r="A16" s="41"/>
      <c r="B16" s="30" t="s">
        <v>11</v>
      </c>
      <c r="C16" s="14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67">
        <f>ROUND($CM$15*30.2%,2)</f>
        <v>0</v>
      </c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9"/>
    </row>
    <row r="17" spans="1:122" ht="18.75" customHeight="1" x14ac:dyDescent="0.25">
      <c r="A17" s="33"/>
      <c r="B17" s="34" t="s">
        <v>20</v>
      </c>
      <c r="C17" s="31"/>
      <c r="D17" s="32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5"/>
      <c r="CM17" s="64">
        <f>ROUND($CM$15*0.2%,2)</f>
        <v>0</v>
      </c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6"/>
    </row>
    <row r="18" spans="1:122" ht="18.75" customHeight="1" x14ac:dyDescent="0.25">
      <c r="A18" s="33"/>
      <c r="B18" s="34" t="s">
        <v>21</v>
      </c>
      <c r="C18" s="31"/>
      <c r="D18" s="32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5"/>
      <c r="CM18" s="64">
        <f>ROUND($CM$15*2.9%,2)</f>
        <v>0</v>
      </c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6"/>
    </row>
    <row r="19" spans="1:122" ht="21.75" customHeight="1" x14ac:dyDescent="0.25">
      <c r="A19" s="33"/>
      <c r="B19" s="34" t="s">
        <v>22</v>
      </c>
      <c r="C19" s="31"/>
      <c r="D19" s="32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5"/>
      <c r="CM19" s="64">
        <f>ROUND($CM$15*22%,2)</f>
        <v>0</v>
      </c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6"/>
    </row>
    <row r="20" spans="1:122" ht="21.75" customHeight="1" x14ac:dyDescent="0.25">
      <c r="A20" s="33"/>
      <c r="B20" s="34" t="s">
        <v>23</v>
      </c>
      <c r="C20" s="31"/>
      <c r="D20" s="32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5"/>
      <c r="CM20" s="64">
        <f>ROUND($CM$15*5.1%,2)</f>
        <v>0</v>
      </c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6"/>
    </row>
    <row r="21" spans="1:122" ht="21" customHeight="1" x14ac:dyDescent="0.25">
      <c r="A21" s="40"/>
      <c r="B21" s="70" t="s">
        <v>24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2"/>
      <c r="CM21" s="64">
        <f t="shared" ref="CM21:CM26" si="0">ROUND($CM$15*5.1%,2)</f>
        <v>0</v>
      </c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6"/>
      <c r="DR21" s="29"/>
    </row>
    <row r="22" spans="1:122" ht="21.75" customHeight="1" x14ac:dyDescent="0.25">
      <c r="A22" s="40"/>
      <c r="B22" s="15" t="s">
        <v>14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64">
        <f t="shared" si="0"/>
        <v>0</v>
      </c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6"/>
    </row>
    <row r="23" spans="1:122" ht="21.75" customHeight="1" x14ac:dyDescent="0.25">
      <c r="A23" s="40"/>
      <c r="B23" s="18" t="s">
        <v>12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6"/>
      <c r="U23" s="16"/>
      <c r="V23" s="16"/>
      <c r="W23" s="16"/>
      <c r="X23" s="16"/>
      <c r="Y23" s="16"/>
      <c r="Z23" s="16"/>
      <c r="AA23" s="16"/>
      <c r="AB23" s="16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64">
        <f t="shared" si="0"/>
        <v>0</v>
      </c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6"/>
    </row>
    <row r="24" spans="1:122" s="21" customFormat="1" ht="21.75" customHeight="1" x14ac:dyDescent="0.25">
      <c r="A24" s="42"/>
      <c r="B24" s="22" t="s">
        <v>13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17"/>
      <c r="U24" s="17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64">
        <f t="shared" si="0"/>
        <v>0</v>
      </c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6"/>
    </row>
    <row r="25" spans="1:122" ht="21.75" customHeight="1" x14ac:dyDescent="0.25">
      <c r="A25" s="40"/>
      <c r="B25" s="18" t="s">
        <v>15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6"/>
      <c r="U25" s="16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64">
        <f t="shared" si="0"/>
        <v>0</v>
      </c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6"/>
    </row>
    <row r="26" spans="1:122" s="21" customFormat="1" ht="21.75" customHeight="1" x14ac:dyDescent="0.25">
      <c r="A26" s="43"/>
      <c r="B26" s="23" t="s">
        <v>16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17"/>
      <c r="U26" s="17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64">
        <f t="shared" si="0"/>
        <v>0</v>
      </c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6"/>
    </row>
    <row r="27" spans="1:122" s="2" customFormat="1" ht="12" customHeight="1" x14ac:dyDescent="0.2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  <c r="U27" s="12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</row>
    <row r="28" spans="1:122" s="14" customFormat="1" x14ac:dyDescent="0.25">
      <c r="B28" s="4"/>
      <c r="C28" s="4"/>
      <c r="D28" s="4"/>
      <c r="E28" s="4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1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</row>
    <row r="29" spans="1:122" s="49" customFormat="1" x14ac:dyDescent="0.25">
      <c r="A29" s="1" t="s">
        <v>27</v>
      </c>
      <c r="B29" s="1"/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9"/>
      <c r="AR29" s="9"/>
      <c r="AS29" s="9"/>
      <c r="AT29" s="9"/>
      <c r="AU29" s="9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1" t="s">
        <v>28</v>
      </c>
      <c r="BR29" s="45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</row>
    <row r="30" spans="1:122" s="49" customFormat="1" x14ac:dyDescent="0.25">
      <c r="A30" s="1" t="s">
        <v>29</v>
      </c>
      <c r="B30" s="1"/>
      <c r="C30" s="1"/>
      <c r="D30" s="4"/>
      <c r="E30" s="4"/>
      <c r="F30" s="4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3"/>
      <c r="AQ30" s="3"/>
      <c r="AR30" s="3"/>
      <c r="AS30" s="3"/>
      <c r="AT30" s="3"/>
      <c r="AU30" s="3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1"/>
      <c r="BR30" s="45"/>
      <c r="BS30" s="50"/>
      <c r="BT30" s="50"/>
      <c r="BU30" s="50"/>
      <c r="BV30" s="50"/>
      <c r="BW30" s="50"/>
      <c r="BX30" s="51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</row>
    <row r="31" spans="1:122" s="49" customFormat="1" x14ac:dyDescent="0.25">
      <c r="A31" s="1"/>
      <c r="B31" s="1"/>
      <c r="C31" s="1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7"/>
      <c r="AW31" s="47"/>
      <c r="AX31" s="47"/>
      <c r="AY31" s="47"/>
      <c r="AZ31" s="47"/>
      <c r="BA31" s="47"/>
      <c r="BB31" s="47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1"/>
      <c r="BR31" s="45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</row>
    <row r="32" spans="1:122" s="49" customFormat="1" x14ac:dyDescent="0.25">
      <c r="A32" s="1"/>
      <c r="B32" s="1"/>
      <c r="C32" s="1"/>
      <c r="D32" s="4"/>
      <c r="E32" s="4"/>
      <c r="F32" s="36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52"/>
      <c r="AW32" s="52"/>
      <c r="AX32" s="52"/>
      <c r="AY32" s="52"/>
      <c r="AZ32" s="52"/>
      <c r="BA32" s="52"/>
      <c r="BB32" s="52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1"/>
      <c r="BR32" s="45"/>
      <c r="BS32" s="50"/>
      <c r="BT32" s="50"/>
      <c r="BU32" s="50"/>
      <c r="BV32" s="50"/>
      <c r="BW32" s="50"/>
      <c r="BX32" s="51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</row>
    <row r="33" spans="1:109" s="49" customFormat="1" ht="12.75" customHeight="1" x14ac:dyDescent="0.25">
      <c r="A33" s="1"/>
      <c r="B33" s="1"/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1"/>
      <c r="BR33" s="45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</row>
    <row r="34" spans="1:109" s="46" customFormat="1" ht="21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BQ34" s="1"/>
      <c r="BR34" s="45"/>
    </row>
    <row r="35" spans="1:109" s="46" customForma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BQ35" s="1"/>
      <c r="BR35" s="45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</row>
    <row r="36" spans="1:109" x14ac:dyDescent="0.25"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25"/>
      <c r="CX36" s="14"/>
      <c r="CY36" s="14"/>
      <c r="CZ36" s="14"/>
      <c r="DA36" s="14"/>
      <c r="DB36" s="14"/>
      <c r="DC36" s="14"/>
      <c r="DD36" s="14"/>
      <c r="DE36" s="14"/>
    </row>
    <row r="37" spans="1:109" x14ac:dyDescent="0.25"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</row>
  </sheetData>
  <mergeCells count="53">
    <mergeCell ref="A11:E11"/>
    <mergeCell ref="AL10:AV10"/>
    <mergeCell ref="BJ11:BX11"/>
    <mergeCell ref="CM11:DC11"/>
    <mergeCell ref="BY11:CL11"/>
    <mergeCell ref="AW10:BI10"/>
    <mergeCell ref="BJ9:BX10"/>
    <mergeCell ref="BY9:CL10"/>
    <mergeCell ref="AJ9:AK9"/>
    <mergeCell ref="F11:AI11"/>
    <mergeCell ref="BI2:DC2"/>
    <mergeCell ref="AL14:AV14"/>
    <mergeCell ref="AW14:BI14"/>
    <mergeCell ref="CM12:DC12"/>
    <mergeCell ref="BY13:CL13"/>
    <mergeCell ref="CM9:DC10"/>
    <mergeCell ref="BE5:BO5"/>
    <mergeCell ref="A6:DC6"/>
    <mergeCell ref="A9:E10"/>
    <mergeCell ref="F9:AI10"/>
    <mergeCell ref="AL9:BI9"/>
    <mergeCell ref="A14:E14"/>
    <mergeCell ref="F12:AI12"/>
    <mergeCell ref="AL11:AV11"/>
    <mergeCell ref="AW11:BI11"/>
    <mergeCell ref="F14:AI14"/>
    <mergeCell ref="A12:E12"/>
    <mergeCell ref="CM14:DC14"/>
    <mergeCell ref="BJ14:BX14"/>
    <mergeCell ref="BY14:CL14"/>
    <mergeCell ref="F13:AI13"/>
    <mergeCell ref="BY12:CL12"/>
    <mergeCell ref="AW12:BI12"/>
    <mergeCell ref="BJ12:BX12"/>
    <mergeCell ref="AL12:AV12"/>
    <mergeCell ref="BJ13:BX13"/>
    <mergeCell ref="CM13:DC13"/>
    <mergeCell ref="AW13:BI13"/>
    <mergeCell ref="AL13:AV13"/>
    <mergeCell ref="A13:E13"/>
    <mergeCell ref="CM26:DC26"/>
    <mergeCell ref="CM18:DC18"/>
    <mergeCell ref="CM19:DC19"/>
    <mergeCell ref="CM20:DC20"/>
    <mergeCell ref="CM24:DC24"/>
    <mergeCell ref="CM25:DC25"/>
    <mergeCell ref="CM17:DC17"/>
    <mergeCell ref="CM22:DC22"/>
    <mergeCell ref="CM23:DC23"/>
    <mergeCell ref="CM15:DC15"/>
    <mergeCell ref="CM16:DC16"/>
    <mergeCell ref="CM21:DC21"/>
    <mergeCell ref="B21:CL21"/>
  </mergeCells>
  <pageMargins left="0.78740157480314965" right="0.39370078740157483" top="0.59055118110236227" bottom="0.39370078740157483" header="0.19685039370078741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Prof-PetuhovaOV</dc:creator>
  <cp:lastModifiedBy>Семенова Зайнаб Аданисовна</cp:lastModifiedBy>
  <cp:lastPrinted>2016-04-05T05:20:26Z</cp:lastPrinted>
  <dcterms:created xsi:type="dcterms:W3CDTF">2004-10-15T06:05:18Z</dcterms:created>
  <dcterms:modified xsi:type="dcterms:W3CDTF">2017-01-11T10:12:41Z</dcterms:modified>
</cp:coreProperties>
</file>